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60" windowHeight="7680" tabRatio="479"/>
  </bookViews>
  <sheets>
    <sheet name="Detail" sheetId="4" r:id="rId1"/>
    <sheet name="For Cash" sheetId="1" r:id="rId2"/>
  </sheets>
  <definedNames>
    <definedName name="_xlnm._FilterDatabase" localSheetId="0" hidden="1">Detail!$A$3:$S$8</definedName>
    <definedName name="_xlnm._FilterDatabase" localSheetId="1" hidden="1">'For Cash'!$A$3:$N$3</definedName>
    <definedName name="_xlnm.Print_Area" localSheetId="0">Detail!$A$1:$S$9</definedName>
    <definedName name="_xlnm.Print_Area" localSheetId="1">'For Cash'!$A$1:$N$7</definedName>
  </definedNames>
  <calcPr calcId="152511"/>
</workbook>
</file>

<file path=xl/calcChain.xml><?xml version="1.0" encoding="utf-8"?>
<calcChain xmlns="http://schemas.openxmlformats.org/spreadsheetml/2006/main">
  <c r="G5" i="1" l="1"/>
  <c r="L9" i="4"/>
  <c r="N7" i="4" l="1"/>
  <c r="K7" i="4" l="1"/>
  <c r="F7" i="4"/>
  <c r="G7" i="4"/>
  <c r="N6" i="4"/>
  <c r="K6" i="4"/>
  <c r="H7" i="4" l="1"/>
  <c r="F6" i="4" l="1"/>
  <c r="G6" i="4"/>
  <c r="H6" i="4" l="1"/>
  <c r="F5" i="4"/>
  <c r="G5" i="4"/>
  <c r="F8" i="4"/>
  <c r="G8" i="4"/>
  <c r="G4" i="4"/>
  <c r="N5" i="4" l="1"/>
  <c r="N8" i="4"/>
  <c r="I7" i="1"/>
  <c r="G6" i="1" l="1"/>
  <c r="G4" i="1"/>
  <c r="G7" i="1" l="1"/>
  <c r="Q8" i="4"/>
  <c r="K8" i="4" l="1"/>
  <c r="H8" i="4" l="1"/>
  <c r="M9" i="4"/>
  <c r="J9" i="4"/>
  <c r="K5" i="4" l="1"/>
  <c r="F4" i="4"/>
  <c r="Q5" i="4" l="1"/>
  <c r="K4" i="4"/>
  <c r="K9" i="4" s="1"/>
  <c r="H5" i="4" l="1"/>
  <c r="G9" i="4" l="1"/>
  <c r="H4" i="4"/>
  <c r="K7" i="1"/>
  <c r="N4" i="4"/>
  <c r="N9" i="4" s="1"/>
  <c r="O9" i="4" l="1"/>
  <c r="P9" i="4"/>
  <c r="H7" i="1" l="1"/>
  <c r="J7" i="1"/>
  <c r="L7" i="1"/>
  <c r="M7" i="1"/>
  <c r="N7" i="1"/>
  <c r="F7" i="1" l="1"/>
  <c r="Q4" i="4" l="1"/>
  <c r="Q9" i="4" s="1"/>
  <c r="I9" i="4"/>
  <c r="H9" i="4" l="1"/>
  <c r="F9" i="4"/>
</calcChain>
</file>

<file path=xl/sharedStrings.xml><?xml version="1.0" encoding="utf-8"?>
<sst xmlns="http://schemas.openxmlformats.org/spreadsheetml/2006/main" count="63" uniqueCount="31">
  <si>
    <t>No</t>
  </si>
  <si>
    <t>BU</t>
  </si>
  <si>
    <t>BR</t>
  </si>
  <si>
    <t>Saleman Name</t>
  </si>
  <si>
    <t>Remark</t>
  </si>
  <si>
    <t>$</t>
  </si>
  <si>
    <t>Ks</t>
  </si>
  <si>
    <t>Total Incentive</t>
  </si>
  <si>
    <t>Saleman Amt</t>
  </si>
  <si>
    <t>Pooling Amt</t>
  </si>
  <si>
    <t>Retain Amt (10%)</t>
  </si>
  <si>
    <t>No; of Saleman</t>
  </si>
  <si>
    <t>TTL</t>
  </si>
  <si>
    <t>Customer Name</t>
  </si>
  <si>
    <t>No; of Customer</t>
  </si>
  <si>
    <t>Exchange Rate</t>
  </si>
  <si>
    <t>Convert(Ks)</t>
  </si>
  <si>
    <t>SM Resign (or) Not</t>
  </si>
  <si>
    <t>REM</t>
  </si>
  <si>
    <t>S'part</t>
  </si>
  <si>
    <t>Saleman Amt (40%)</t>
  </si>
  <si>
    <t>Pooling Amt(60%)</t>
  </si>
  <si>
    <t>Not</t>
  </si>
  <si>
    <t>Summary For All BU &amp; BR Incentive( Nov'24)</t>
  </si>
  <si>
    <t>YGN</t>
  </si>
  <si>
    <t>Aung Khaing Myo</t>
  </si>
  <si>
    <t>NPT</t>
  </si>
  <si>
    <t>Hein Htet San</t>
  </si>
  <si>
    <t>Summary For All BU &amp; BR Incentive ( Nov'24)</t>
  </si>
  <si>
    <t>Nov'24</t>
  </si>
  <si>
    <t>Nov'24,Dec'24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</si>
</sst>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sz val="8.25"/>
      <color indexed="8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vertical="center"/>
    </xf>
    <xf numFmtId="164" fontId="0" fillId="0" borderId="0" xfId="1" applyNumberFormat="1" applyFont="1" applyAlignment="1">
      <alignment vertical="center"/>
    </xf>
    <xf numFmtId="3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0" fillId="0" borderId="0" xfId="1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" fillId="2" borderId="7" xfId="1" applyNumberFormat="1" applyFont="1" applyFill="1" applyBorder="1" applyAlignment="1">
      <alignment vertical="center"/>
    </xf>
    <xf numFmtId="10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43" fontId="7" fillId="0" borderId="0" xfId="1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43" fontId="1" fillId="2" borderId="1" xfId="1" applyNumberFormat="1" applyFont="1" applyFill="1" applyBorder="1" applyAlignment="1">
      <alignment horizontal="center" vertical="center"/>
    </xf>
    <xf numFmtId="43" fontId="1" fillId="2" borderId="7" xfId="1" applyNumberFormat="1" applyFont="1" applyFill="1" applyBorder="1" applyAlignment="1">
      <alignment vertical="center"/>
    </xf>
    <xf numFmtId="43" fontId="0" fillId="0" borderId="0" xfId="1" applyNumberFormat="1" applyFont="1" applyAlignment="1">
      <alignment vertical="center"/>
    </xf>
    <xf numFmtId="43" fontId="5" fillId="3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4" fontId="13" fillId="0" borderId="0" xfId="1" applyNumberFormat="1" applyFont="1" applyAlignment="1">
      <alignment vertical="center"/>
    </xf>
    <xf numFmtId="0" fontId="13" fillId="0" borderId="0" xfId="0" applyFont="1" applyFill="1" applyAlignment="1">
      <alignment vertical="center"/>
    </xf>
    <xf numFmtId="43" fontId="13" fillId="0" borderId="0" xfId="1" applyFont="1" applyAlignment="1">
      <alignment vertical="center"/>
    </xf>
    <xf numFmtId="164" fontId="9" fillId="0" borderId="8" xfId="1" applyNumberFormat="1" applyFont="1" applyFill="1" applyBorder="1" applyAlignment="1">
      <alignment vertical="center"/>
    </xf>
    <xf numFmtId="164" fontId="9" fillId="3" borderId="8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164" fontId="1" fillId="2" borderId="4" xfId="1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3" fontId="9" fillId="0" borderId="8" xfId="1" applyFont="1" applyFill="1" applyBorder="1" applyAlignment="1">
      <alignment vertical="center"/>
    </xf>
  </cellXfs>
  <cellStyles count="4">
    <cellStyle name="Comma" xfId="1" builtinId="3"/>
    <cellStyle name="Comma 2" xfId="2"/>
    <cellStyle name="Normal" xfId="0" builtinId="0"/>
    <cellStyle name="ReportData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7" sqref="E7"/>
    </sheetView>
  </sheetViews>
  <sheetFormatPr defaultColWidth="9.140625" defaultRowHeight="15" x14ac:dyDescent="0.25"/>
  <cols>
    <col min="1" max="1" width="6.28515625" style="30" customWidth="1"/>
    <col min="2" max="2" width="8.7109375" style="23" customWidth="1"/>
    <col min="3" max="3" width="13.85546875" style="30" customWidth="1"/>
    <col min="4" max="4" width="17.28515625" style="30" customWidth="1"/>
    <col min="5" max="5" width="26.7109375" style="23" customWidth="1"/>
    <col min="6" max="6" width="12.42578125" style="31" customWidth="1"/>
    <col min="7" max="8" width="16.42578125" style="31" customWidth="1"/>
    <col min="9" max="9" width="15" style="31" customWidth="1"/>
    <col min="10" max="11" width="15.7109375" style="32" customWidth="1"/>
    <col min="12" max="12" width="10.42578125" style="32" bestFit="1" customWidth="1"/>
    <col min="13" max="13" width="14.140625" style="32" customWidth="1"/>
    <col min="14" max="14" width="14.7109375" style="31" customWidth="1"/>
    <col min="15" max="16" width="10.140625" style="23" hidden="1" customWidth="1"/>
    <col min="17" max="17" width="12.5703125" style="23" hidden="1" customWidth="1"/>
    <col min="18" max="18" width="10.85546875" style="30" customWidth="1"/>
    <col min="19" max="19" width="13.5703125" style="23" customWidth="1"/>
    <col min="20" max="20" width="10.5703125" style="15" customWidth="1"/>
    <col min="21" max="21" width="15.28515625" style="24" customWidth="1"/>
    <col min="22" max="16384" width="9.140625" style="23"/>
  </cols>
  <sheetData>
    <row r="1" spans="1:21" ht="33" customHeight="1" x14ac:dyDescent="0.25">
      <c r="A1" s="57" t="s">
        <v>28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1" s="15" customFormat="1" ht="32.25" customHeight="1" x14ac:dyDescent="0.25">
      <c r="A2" s="58" t="s">
        <v>0</v>
      </c>
      <c r="B2" s="58" t="s">
        <v>1</v>
      </c>
      <c r="C2" s="58" t="s">
        <v>2</v>
      </c>
      <c r="D2" s="58" t="s">
        <v>13</v>
      </c>
      <c r="E2" s="58" t="s">
        <v>3</v>
      </c>
      <c r="F2" s="60" t="s">
        <v>7</v>
      </c>
      <c r="G2" s="61"/>
      <c r="H2" s="63" t="s">
        <v>16</v>
      </c>
      <c r="I2" s="62" t="s">
        <v>20</v>
      </c>
      <c r="J2" s="62"/>
      <c r="K2" s="63" t="s">
        <v>16</v>
      </c>
      <c r="L2" s="62" t="s">
        <v>21</v>
      </c>
      <c r="M2" s="62"/>
      <c r="N2" s="63" t="s">
        <v>16</v>
      </c>
      <c r="O2" s="60" t="s">
        <v>10</v>
      </c>
      <c r="P2" s="61"/>
      <c r="Q2" s="63" t="s">
        <v>16</v>
      </c>
      <c r="R2" s="66" t="s">
        <v>15</v>
      </c>
      <c r="S2" s="65" t="s">
        <v>17</v>
      </c>
      <c r="T2" s="25"/>
      <c r="U2" s="26"/>
    </row>
    <row r="3" spans="1:21" s="15" customFormat="1" ht="15.75" x14ac:dyDescent="0.25">
      <c r="A3" s="59"/>
      <c r="B3" s="59"/>
      <c r="C3" s="59"/>
      <c r="D3" s="59"/>
      <c r="E3" s="59"/>
      <c r="F3" s="13" t="s">
        <v>5</v>
      </c>
      <c r="G3" s="13" t="s">
        <v>6</v>
      </c>
      <c r="H3" s="64"/>
      <c r="I3" s="13" t="s">
        <v>5</v>
      </c>
      <c r="J3" s="13" t="s">
        <v>6</v>
      </c>
      <c r="K3" s="64"/>
      <c r="L3" s="13" t="s">
        <v>5</v>
      </c>
      <c r="M3" s="13" t="s">
        <v>6</v>
      </c>
      <c r="N3" s="64"/>
      <c r="O3" s="42" t="s">
        <v>5</v>
      </c>
      <c r="P3" s="42" t="s">
        <v>6</v>
      </c>
      <c r="Q3" s="64"/>
      <c r="R3" s="67"/>
      <c r="S3" s="65"/>
      <c r="T3" s="25"/>
      <c r="U3" s="26"/>
    </row>
    <row r="4" spans="1:21" s="19" customFormat="1" ht="33" customHeight="1" x14ac:dyDescent="0.25">
      <c r="A4" s="41">
        <v>1</v>
      </c>
      <c r="B4" s="10" t="s">
        <v>18</v>
      </c>
      <c r="C4" s="10" t="s">
        <v>24</v>
      </c>
      <c r="D4" s="10" t="s">
        <v>19</v>
      </c>
      <c r="E4" s="40" t="s">
        <v>25</v>
      </c>
      <c r="F4" s="11">
        <f>I4+L4</f>
        <v>12.78824</v>
      </c>
      <c r="G4" s="11">
        <f>J4+M4</f>
        <v>0</v>
      </c>
      <c r="H4" s="38">
        <f>(F4*R4)+G4</f>
        <v>59593.198400000001</v>
      </c>
      <c r="I4" s="11">
        <v>5.1152960000000007</v>
      </c>
      <c r="J4" s="12"/>
      <c r="K4" s="38">
        <f>(I4*R4)+J4</f>
        <v>23837.279360000004</v>
      </c>
      <c r="L4" s="11">
        <v>7.6729439999999993</v>
      </c>
      <c r="M4" s="12"/>
      <c r="N4" s="38">
        <f>(L4*R4)+M4</f>
        <v>35755.919039999993</v>
      </c>
      <c r="O4" s="10"/>
      <c r="P4" s="10"/>
      <c r="Q4" s="13">
        <f>(O4*R4)+P4</f>
        <v>0</v>
      </c>
      <c r="R4" s="10">
        <v>4660</v>
      </c>
      <c r="S4" s="10" t="s">
        <v>22</v>
      </c>
      <c r="T4" s="33"/>
      <c r="U4" s="34"/>
    </row>
    <row r="5" spans="1:21" s="19" customFormat="1" ht="33" customHeight="1" x14ac:dyDescent="0.25">
      <c r="A5" s="41">
        <v>2</v>
      </c>
      <c r="B5" s="10" t="s">
        <v>18</v>
      </c>
      <c r="C5" s="10" t="s">
        <v>26</v>
      </c>
      <c r="D5" s="10" t="s">
        <v>19</v>
      </c>
      <c r="E5" s="54" t="s">
        <v>27</v>
      </c>
      <c r="F5" s="11">
        <f t="shared" ref="F5:F8" si="0">I5+L5</f>
        <v>49.939239999999998</v>
      </c>
      <c r="G5" s="11">
        <f t="shared" ref="G5:G8" si="1">J5+M5</f>
        <v>0</v>
      </c>
      <c r="H5" s="38">
        <f t="shared" ref="H5:H8" si="2">(F5*R5)+G5</f>
        <v>232716.8584</v>
      </c>
      <c r="I5" s="11">
        <v>19.975695999999999</v>
      </c>
      <c r="J5" s="12"/>
      <c r="K5" s="38">
        <f>(I5*R5)+J5</f>
        <v>93086.743359999993</v>
      </c>
      <c r="L5" s="11">
        <v>29.963543999999999</v>
      </c>
      <c r="M5" s="12"/>
      <c r="N5" s="38">
        <f t="shared" ref="N5:N8" si="3">(L5*R5)+M5</f>
        <v>139630.11504</v>
      </c>
      <c r="O5" s="10"/>
      <c r="P5" s="10"/>
      <c r="Q5" s="39">
        <f>(O5*R5)+P5</f>
        <v>0</v>
      </c>
      <c r="R5" s="10">
        <v>4660</v>
      </c>
      <c r="S5" s="10" t="s">
        <v>22</v>
      </c>
      <c r="T5" s="33"/>
      <c r="U5" s="34"/>
    </row>
    <row r="6" spans="1:21" s="19" customFormat="1" ht="33" customHeight="1" x14ac:dyDescent="0.25">
      <c r="A6" s="55"/>
      <c r="B6" s="10"/>
      <c r="C6" s="10"/>
      <c r="D6" s="10"/>
      <c r="E6" s="54"/>
      <c r="F6" s="11">
        <f t="shared" ref="F6" si="4">I6+L6</f>
        <v>0</v>
      </c>
      <c r="G6" s="11">
        <f t="shared" ref="G6" si="5">J6+M6</f>
        <v>0</v>
      </c>
      <c r="H6" s="38">
        <f t="shared" si="2"/>
        <v>0</v>
      </c>
      <c r="I6" s="11"/>
      <c r="J6" s="12"/>
      <c r="K6" s="38">
        <f>(I6*R6)+J6</f>
        <v>0</v>
      </c>
      <c r="L6" s="11"/>
      <c r="M6" s="12"/>
      <c r="N6" s="38">
        <f t="shared" si="3"/>
        <v>0</v>
      </c>
      <c r="O6" s="10"/>
      <c r="P6" s="10"/>
      <c r="Q6" s="56"/>
      <c r="R6" s="10"/>
      <c r="S6" s="10"/>
      <c r="T6" s="33"/>
      <c r="U6" s="34"/>
    </row>
    <row r="7" spans="1:21" s="19" customFormat="1" ht="33" customHeight="1" x14ac:dyDescent="0.25">
      <c r="A7" s="55"/>
      <c r="B7" s="10"/>
      <c r="C7" s="10"/>
      <c r="D7" s="10"/>
      <c r="E7" s="54"/>
      <c r="F7" s="11">
        <f t="shared" ref="F7" si="6">I7+L7</f>
        <v>0</v>
      </c>
      <c r="G7" s="11">
        <f t="shared" ref="G7" si="7">J7+M7</f>
        <v>0</v>
      </c>
      <c r="H7" s="38">
        <f t="shared" si="2"/>
        <v>0</v>
      </c>
      <c r="I7" s="11"/>
      <c r="J7" s="12"/>
      <c r="K7" s="38">
        <f>(I7*R7)+J7</f>
        <v>0</v>
      </c>
      <c r="L7" s="11"/>
      <c r="M7" s="12"/>
      <c r="N7" s="38">
        <f t="shared" si="3"/>
        <v>0</v>
      </c>
      <c r="O7" s="10"/>
      <c r="P7" s="10"/>
      <c r="Q7" s="56"/>
      <c r="R7" s="10"/>
      <c r="S7" s="10"/>
      <c r="T7" s="33"/>
      <c r="U7" s="34"/>
    </row>
    <row r="8" spans="1:21" s="15" customFormat="1" ht="28.9" customHeight="1" x14ac:dyDescent="0.25">
      <c r="A8" s="44"/>
      <c r="B8" s="10"/>
      <c r="C8" s="10"/>
      <c r="D8" s="10"/>
      <c r="E8" s="46"/>
      <c r="F8" s="11">
        <f t="shared" si="0"/>
        <v>0</v>
      </c>
      <c r="G8" s="11">
        <f t="shared" si="1"/>
        <v>0</v>
      </c>
      <c r="H8" s="38">
        <f t="shared" si="2"/>
        <v>0</v>
      </c>
      <c r="I8" s="11"/>
      <c r="J8" s="12"/>
      <c r="K8" s="38">
        <f t="shared" ref="K8" si="8">(I8*R8)+J8</f>
        <v>0</v>
      </c>
      <c r="L8" s="12"/>
      <c r="M8" s="12"/>
      <c r="N8" s="38">
        <f t="shared" si="3"/>
        <v>0</v>
      </c>
      <c r="O8" s="14"/>
      <c r="P8" s="14"/>
      <c r="Q8" s="45">
        <f t="shared" ref="Q8" si="9">(O8*R8)+P8</f>
        <v>0</v>
      </c>
      <c r="R8" s="10"/>
      <c r="S8" s="10"/>
      <c r="T8" s="18"/>
      <c r="U8" s="17"/>
    </row>
    <row r="9" spans="1:21" s="29" customFormat="1" ht="36.6" customHeight="1" thickBot="1" x14ac:dyDescent="0.3">
      <c r="A9" s="68" t="s">
        <v>12</v>
      </c>
      <c r="B9" s="68"/>
      <c r="C9" s="68"/>
      <c r="D9" s="68"/>
      <c r="E9" s="68"/>
      <c r="F9" s="79">
        <f t="shared" ref="F9:Q9" si="10">SUBTOTAL(9,F4:F8)</f>
        <v>62.72748</v>
      </c>
      <c r="G9" s="52">
        <f t="shared" si="10"/>
        <v>0</v>
      </c>
      <c r="H9" s="53">
        <f t="shared" si="10"/>
        <v>292310.05680000002</v>
      </c>
      <c r="I9" s="79">
        <f t="shared" si="10"/>
        <v>25.090992</v>
      </c>
      <c r="J9" s="52">
        <f t="shared" si="10"/>
        <v>0</v>
      </c>
      <c r="K9" s="53">
        <f t="shared" si="10"/>
        <v>116924.02271999999</v>
      </c>
      <c r="L9" s="79">
        <f t="shared" si="10"/>
        <v>37.636488</v>
      </c>
      <c r="M9" s="52">
        <f t="shared" si="10"/>
        <v>0</v>
      </c>
      <c r="N9" s="53">
        <f t="shared" si="10"/>
        <v>175386.03408000001</v>
      </c>
      <c r="O9" s="52">
        <f t="shared" si="10"/>
        <v>0</v>
      </c>
      <c r="P9" s="52">
        <f t="shared" si="10"/>
        <v>0</v>
      </c>
      <c r="Q9" s="52">
        <f t="shared" si="10"/>
        <v>0</v>
      </c>
      <c r="R9" s="43"/>
      <c r="S9" s="43"/>
      <c r="T9" s="27"/>
      <c r="U9" s="28"/>
    </row>
    <row r="10" spans="1:21" ht="15.75" thickTop="1" x14ac:dyDescent="0.25"/>
    <row r="12" spans="1:21" s="48" customFormat="1" x14ac:dyDescent="0.25">
      <c r="A12" s="47"/>
      <c r="C12" s="47"/>
      <c r="D12" s="47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51"/>
    </row>
    <row r="13" spans="1:21" x14ac:dyDescent="0.25">
      <c r="K13" s="31"/>
    </row>
    <row r="14" spans="1:21" s="48" customFormat="1" x14ac:dyDescent="0.25">
      <c r="A14" s="47"/>
      <c r="C14" s="47"/>
      <c r="D14" s="47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50"/>
      <c r="U14" s="51"/>
    </row>
  </sheetData>
  <autoFilter ref="A3:S8"/>
  <mergeCells count="17">
    <mergeCell ref="S2:S3"/>
    <mergeCell ref="R2:R3"/>
    <mergeCell ref="A9:E9"/>
    <mergeCell ref="A1:R1"/>
    <mergeCell ref="A2:A3"/>
    <mergeCell ref="B2:B3"/>
    <mergeCell ref="C2:C3"/>
    <mergeCell ref="D2:D3"/>
    <mergeCell ref="E2:E3"/>
    <mergeCell ref="F2:G2"/>
    <mergeCell ref="I2:J2"/>
    <mergeCell ref="L2:M2"/>
    <mergeCell ref="O2:P2"/>
    <mergeCell ref="N2:N3"/>
    <mergeCell ref="K2:K3"/>
    <mergeCell ref="H2:H3"/>
    <mergeCell ref="Q2:Q3"/>
  </mergeCells>
  <printOptions horizontalCentered="1" verticalCentered="1"/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workbookViewId="0">
      <selection activeCell="G11" sqref="G11"/>
    </sheetView>
  </sheetViews>
  <sheetFormatPr defaultColWidth="9.140625" defaultRowHeight="15" x14ac:dyDescent="0.25"/>
  <cols>
    <col min="1" max="1" width="6.28515625" style="2" customWidth="1"/>
    <col min="2" max="2" width="8.42578125" style="3" customWidth="1"/>
    <col min="3" max="3" width="14.7109375" style="3" customWidth="1"/>
    <col min="4" max="4" width="16.28515625" style="3" customWidth="1"/>
    <col min="5" max="5" width="23.7109375" style="3" customWidth="1"/>
    <col min="6" max="6" width="14" style="37" customWidth="1"/>
    <col min="7" max="7" width="14.5703125" style="9" customWidth="1"/>
    <col min="8" max="8" width="13.5703125" style="6" customWidth="1"/>
    <col min="9" max="9" width="16.28515625" style="6" customWidth="1"/>
    <col min="10" max="10" width="13.42578125" style="6" customWidth="1"/>
    <col min="11" max="11" width="15" style="6" customWidth="1"/>
    <col min="12" max="12" width="13.140625" style="3" customWidth="1"/>
    <col min="13" max="13" width="10.85546875" style="3" customWidth="1"/>
    <col min="14" max="14" width="29.28515625" style="3" customWidth="1"/>
    <col min="15" max="16384" width="9.140625" style="3"/>
  </cols>
  <sheetData>
    <row r="1" spans="1:14" ht="33" customHeight="1" x14ac:dyDescent="0.25">
      <c r="A1" s="72" t="s">
        <v>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31.5" customHeight="1" x14ac:dyDescent="0.25">
      <c r="A2" s="75" t="s">
        <v>0</v>
      </c>
      <c r="B2" s="75" t="s">
        <v>1</v>
      </c>
      <c r="C2" s="75" t="s">
        <v>2</v>
      </c>
      <c r="D2" s="75" t="s">
        <v>14</v>
      </c>
      <c r="E2" s="77" t="s">
        <v>11</v>
      </c>
      <c r="F2" s="73" t="s">
        <v>7</v>
      </c>
      <c r="G2" s="74"/>
      <c r="H2" s="71" t="s">
        <v>8</v>
      </c>
      <c r="I2" s="71"/>
      <c r="J2" s="71" t="s">
        <v>9</v>
      </c>
      <c r="K2" s="71"/>
      <c r="L2" s="70" t="s">
        <v>10</v>
      </c>
      <c r="M2" s="70"/>
      <c r="N2" s="20" t="s">
        <v>4</v>
      </c>
    </row>
    <row r="3" spans="1:14" ht="15.75" x14ac:dyDescent="0.25">
      <c r="A3" s="76"/>
      <c r="B3" s="76"/>
      <c r="C3" s="76"/>
      <c r="D3" s="76"/>
      <c r="E3" s="78"/>
      <c r="F3" s="35" t="s">
        <v>5</v>
      </c>
      <c r="G3" s="22" t="s">
        <v>6</v>
      </c>
      <c r="H3" s="21" t="s">
        <v>5</v>
      </c>
      <c r="I3" s="21" t="s">
        <v>6</v>
      </c>
      <c r="J3" s="21" t="s">
        <v>5</v>
      </c>
      <c r="K3" s="21" t="s">
        <v>6</v>
      </c>
      <c r="L3" s="20" t="s">
        <v>5</v>
      </c>
      <c r="M3" s="20" t="s">
        <v>6</v>
      </c>
      <c r="N3" s="20"/>
    </row>
    <row r="4" spans="1:14" s="4" customFormat="1" ht="32.25" customHeight="1" x14ac:dyDescent="0.25">
      <c r="A4" s="1">
        <v>1</v>
      </c>
      <c r="B4" s="1" t="s">
        <v>18</v>
      </c>
      <c r="C4" s="10" t="s">
        <v>24</v>
      </c>
      <c r="D4" s="1" t="s">
        <v>19</v>
      </c>
      <c r="E4" s="1">
        <v>1</v>
      </c>
      <c r="F4" s="11"/>
      <c r="G4" s="11">
        <f>I4+K4</f>
        <v>59593.198399999994</v>
      </c>
      <c r="H4" s="11"/>
      <c r="I4" s="12">
        <v>23837.279360000004</v>
      </c>
      <c r="J4" s="12"/>
      <c r="K4" s="12">
        <v>35755.919039999993</v>
      </c>
      <c r="L4" s="5"/>
      <c r="M4" s="5"/>
      <c r="N4" s="7" t="s">
        <v>29</v>
      </c>
    </row>
    <row r="5" spans="1:14" s="4" customFormat="1" ht="32.25" customHeight="1" x14ac:dyDescent="0.25">
      <c r="A5" s="1">
        <v>2</v>
      </c>
      <c r="B5" s="1" t="s">
        <v>18</v>
      </c>
      <c r="C5" s="10" t="s">
        <v>26</v>
      </c>
      <c r="D5" s="1" t="s">
        <v>19</v>
      </c>
      <c r="E5" s="1">
        <v>1</v>
      </c>
      <c r="F5" s="11"/>
      <c r="G5" s="11">
        <f t="shared" ref="G5:G6" si="0">I5+K5</f>
        <v>232716.8584</v>
      </c>
      <c r="H5" s="11"/>
      <c r="I5" s="12">
        <v>93086.743359999993</v>
      </c>
      <c r="J5" s="12"/>
      <c r="K5" s="12">
        <v>139630.11504</v>
      </c>
      <c r="L5" s="5"/>
      <c r="M5" s="5"/>
      <c r="N5" s="7" t="s">
        <v>30</v>
      </c>
    </row>
    <row r="6" spans="1:14" s="4" customFormat="1" ht="32.25" customHeight="1" x14ac:dyDescent="0.25">
      <c r="A6" s="1"/>
      <c r="B6" s="1"/>
      <c r="C6" s="10"/>
      <c r="D6" s="1"/>
      <c r="E6" s="1"/>
      <c r="F6" s="11"/>
      <c r="G6" s="11">
        <f t="shared" si="0"/>
        <v>0</v>
      </c>
      <c r="H6" s="11"/>
      <c r="I6" s="12"/>
      <c r="J6" s="12"/>
      <c r="K6" s="12"/>
      <c r="L6" s="5"/>
      <c r="M6" s="5"/>
      <c r="N6" s="7"/>
    </row>
    <row r="7" spans="1:14" s="8" customFormat="1" ht="24.75" customHeight="1" thickBot="1" x14ac:dyDescent="0.3">
      <c r="A7" s="69" t="s">
        <v>12</v>
      </c>
      <c r="B7" s="69"/>
      <c r="C7" s="69"/>
      <c r="D7" s="69"/>
      <c r="E7" s="69"/>
      <c r="F7" s="36">
        <f t="shared" ref="F7:N7" si="1">SUBTOTAL(9,F4:F6)</f>
        <v>0</v>
      </c>
      <c r="G7" s="16">
        <f t="shared" si="1"/>
        <v>292310.05680000002</v>
      </c>
      <c r="H7" s="16">
        <f t="shared" si="1"/>
        <v>0</v>
      </c>
      <c r="I7" s="16">
        <f t="shared" si="1"/>
        <v>116924.02271999999</v>
      </c>
      <c r="J7" s="16">
        <f t="shared" si="1"/>
        <v>0</v>
      </c>
      <c r="K7" s="16">
        <f t="shared" si="1"/>
        <v>175386.03408000001</v>
      </c>
      <c r="L7" s="16">
        <f t="shared" si="1"/>
        <v>0</v>
      </c>
      <c r="M7" s="16">
        <f t="shared" si="1"/>
        <v>0</v>
      </c>
      <c r="N7" s="16">
        <f t="shared" si="1"/>
        <v>0</v>
      </c>
    </row>
    <row r="8" spans="1:14" ht="15.75" thickTop="1" x14ac:dyDescent="0.25"/>
  </sheetData>
  <autoFilter ref="A3:N3"/>
  <mergeCells count="11">
    <mergeCell ref="A7:E7"/>
    <mergeCell ref="L2:M2"/>
    <mergeCell ref="J2:K2"/>
    <mergeCell ref="H2:I2"/>
    <mergeCell ref="A1:N1"/>
    <mergeCell ref="F2:G2"/>
    <mergeCell ref="A2:A3"/>
    <mergeCell ref="B2:B3"/>
    <mergeCell ref="C2:C3"/>
    <mergeCell ref="D2:D3"/>
    <mergeCell ref="E2:E3"/>
  </mergeCells>
  <printOptions horizontalCentered="1" verticalCentered="1"/>
  <pageMargins left="0.1" right="0.1" top="0.05" bottom="0.0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Detail</vt:lpstr>
      <vt:lpstr>For Cash</vt:lpstr>
      <vt:lpstr>Detail!Print_Area</vt:lpstr>
      <vt:lpstr>'For Cash'!Print_Area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2025-01-06T01:56:19Z</dcterms:modified>
</cp:coreProperties>
</file>